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TP-14, prekės/2. Pirkimo dokumentai/"/>
    </mc:Choice>
  </mc:AlternateContent>
  <xr:revisionPtr revIDLastSave="264" documentId="13_ncr:1_{9397CBE7-7E36-4989-B2DF-2552A88CDFA3}" xr6:coauthVersionLast="47" xr6:coauthVersionMax="47" xr10:uidLastSave="{B485BD5B-1EC3-45D3-BD7F-B07B490CF76D}"/>
  <bookViews>
    <workbookView xWindow="28680" yWindow="-120" windowWidth="29040" windowHeight="15720" xr2:uid="{00000000-000D-0000-FFFF-FFFF00000000}"/>
  </bookViews>
  <sheets>
    <sheet name="Įkainių lentelė" sheetId="10" r:id="rId1"/>
  </sheets>
  <definedNames>
    <definedName name="_xlnm._FilterDatabase" localSheetId="0" hidden="1">'Įkainių lentelė'!$A$15:$K$51</definedName>
    <definedName name="Pasirinkimas" localSheetId="0">'Įkainių lentelė'!#REF!</definedName>
    <definedName name="Pasirinkimas">#REF!</definedName>
    <definedName name="_xlnm.Print_Area" localSheetId="0">'Įkainių lentelė'!$A$1:$Y$111</definedName>
    <definedName name="Taip" localSheetId="0">'Įkainių lentelė'!#REF!</definedName>
    <definedName name="Taip">#REF!</definedName>
    <definedName name="TaipNe" localSheetId="0">'Įkainių lentelė'!#REF!</definedName>
    <definedName name="TaipN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0" l="1"/>
  <c r="E74" i="10"/>
  <c r="F74" i="10"/>
  <c r="G74" i="10"/>
  <c r="H74" i="10"/>
  <c r="C74" i="10"/>
  <c r="D72" i="10"/>
  <c r="E72" i="10"/>
  <c r="F72" i="10"/>
  <c r="G72" i="10"/>
  <c r="C72" i="10"/>
  <c r="G77" i="10"/>
  <c r="H78" i="10" l="1"/>
  <c r="H79" i="10"/>
  <c r="H80" i="10"/>
  <c r="G78" i="10"/>
  <c r="G79" i="10"/>
  <c r="G80" i="10"/>
  <c r="E78" i="10"/>
  <c r="E79" i="10"/>
  <c r="E80" i="10"/>
  <c r="D78" i="10"/>
  <c r="D79" i="10"/>
  <c r="D80" i="10"/>
  <c r="C78" i="10"/>
  <c r="C79" i="10"/>
  <c r="C80" i="10"/>
  <c r="H77" i="10"/>
  <c r="E77" i="10"/>
  <c r="D77" i="10"/>
  <c r="C77" i="10"/>
  <c r="I78" i="10" l="1"/>
  <c r="D35" i="10" s="1"/>
  <c r="H35" i="10" s="1"/>
  <c r="K35" i="10" s="1"/>
  <c r="I80" i="10"/>
  <c r="D37" i="10" s="1"/>
  <c r="H37" i="10" s="1"/>
  <c r="K37" i="10" s="1"/>
  <c r="I79" i="10"/>
  <c r="D36" i="10" s="1"/>
  <c r="H36" i="10" s="1"/>
  <c r="K36" i="10" s="1"/>
  <c r="I77" i="10"/>
  <c r="D34" i="10" s="1"/>
  <c r="H34" i="10" s="1"/>
  <c r="K34" i="10" s="1"/>
  <c r="D71" i="10" l="1"/>
  <c r="E71" i="10"/>
  <c r="F71" i="10"/>
  <c r="G71" i="10"/>
  <c r="H71" i="10"/>
  <c r="C71" i="10"/>
  <c r="D70" i="10"/>
  <c r="E70" i="10"/>
  <c r="F70" i="10"/>
  <c r="G70" i="10"/>
  <c r="H70" i="10"/>
  <c r="C70" i="10"/>
  <c r="G73" i="10"/>
  <c r="F73" i="10"/>
  <c r="E73" i="10"/>
  <c r="D73" i="10"/>
  <c r="C73" i="10"/>
  <c r="D68" i="10"/>
  <c r="E68" i="10"/>
  <c r="F68" i="10"/>
  <c r="G68" i="10"/>
  <c r="C68" i="10"/>
  <c r="G85" i="10"/>
  <c r="E85" i="10"/>
  <c r="D85" i="10"/>
  <c r="C85" i="10"/>
  <c r="G84" i="10"/>
  <c r="E84" i="10"/>
  <c r="D84" i="10"/>
  <c r="C84" i="10"/>
  <c r="G83" i="10"/>
  <c r="E83" i="10"/>
  <c r="D83" i="10"/>
  <c r="C83" i="10"/>
  <c r="G82" i="10"/>
  <c r="E82" i="10"/>
  <c r="D82" i="10"/>
  <c r="C82" i="10"/>
  <c r="G81" i="10"/>
  <c r="D81" i="10"/>
  <c r="E81" i="10"/>
  <c r="C81" i="10"/>
  <c r="I60" i="10" l="1"/>
  <c r="D17" i="10" s="1"/>
  <c r="H17" i="10" s="1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81" i="10"/>
  <c r="I82" i="10"/>
  <c r="D39" i="10" s="1"/>
  <c r="H39" i="10" s="1"/>
  <c r="K39" i="10" s="1"/>
  <c r="I83" i="10"/>
  <c r="I84" i="10"/>
  <c r="I85" i="10"/>
  <c r="I86" i="10"/>
  <c r="I87" i="10"/>
  <c r="I88" i="10"/>
  <c r="I89" i="10"/>
  <c r="I90" i="10"/>
  <c r="I91" i="10"/>
  <c r="I92" i="10"/>
  <c r="I93" i="10"/>
  <c r="D32" i="10" l="1"/>
  <c r="H32" i="10" s="1"/>
  <c r="K32" i="10" s="1"/>
  <c r="D47" i="10"/>
  <c r="H47" i="10" s="1"/>
  <c r="K47" i="10" s="1"/>
  <c r="D23" i="10"/>
  <c r="H23" i="10" s="1"/>
  <c r="K23" i="10" s="1"/>
  <c r="D43" i="10"/>
  <c r="H43" i="10" s="1"/>
  <c r="K43" i="10" s="1"/>
  <c r="D31" i="10"/>
  <c r="H31" i="10" s="1"/>
  <c r="K31" i="10" s="1"/>
  <c r="D42" i="10"/>
  <c r="H42" i="10" s="1"/>
  <c r="K42" i="10" s="1"/>
  <c r="D38" i="10"/>
  <c r="H38" i="10" s="1"/>
  <c r="K38" i="10" s="1"/>
  <c r="D45" i="10"/>
  <c r="H45" i="10" s="1"/>
  <c r="K45" i="10" s="1"/>
  <c r="K17" i="10"/>
  <c r="D20" i="10"/>
  <c r="H20" i="10" s="1"/>
  <c r="K20" i="10" s="1"/>
  <c r="D49" i="10"/>
  <c r="H49" i="10" s="1"/>
  <c r="K49" i="10" s="1"/>
  <c r="D25" i="10"/>
  <c r="H25" i="10" s="1"/>
  <c r="K25" i="10" s="1"/>
  <c r="D19" i="10"/>
  <c r="H19" i="10" s="1"/>
  <c r="K19" i="10" s="1"/>
  <c r="D46" i="10"/>
  <c r="H46" i="10" s="1"/>
  <c r="K46" i="10" s="1"/>
  <c r="D50" i="10"/>
  <c r="H50" i="10" s="1"/>
  <c r="K50" i="10" s="1"/>
  <c r="D24" i="10"/>
  <c r="H24" i="10" s="1"/>
  <c r="K24" i="10" s="1"/>
  <c r="D26" i="10"/>
  <c r="H26" i="10" s="1"/>
  <c r="K26" i="10" s="1"/>
  <c r="D18" i="10"/>
  <c r="H18" i="10" s="1"/>
  <c r="K18" i="10" s="1"/>
  <c r="D33" i="10"/>
  <c r="H33" i="10" s="1"/>
  <c r="K33" i="10" s="1"/>
  <c r="D27" i="10"/>
  <c r="H27" i="10" s="1"/>
  <c r="K27" i="10" s="1"/>
  <c r="D21" i="10"/>
  <c r="H21" i="10" s="1"/>
  <c r="K21" i="10" s="1"/>
  <c r="D28" i="10"/>
  <c r="H28" i="10" s="1"/>
  <c r="K28" i="10" s="1"/>
  <c r="D48" i="10"/>
  <c r="H48" i="10" s="1"/>
  <c r="K48" i="10" s="1"/>
  <c r="D44" i="10"/>
  <c r="H44" i="10" s="1"/>
  <c r="K44" i="10" s="1"/>
  <c r="D41" i="10"/>
  <c r="H41" i="10" s="1"/>
  <c r="K41" i="10" s="1"/>
  <c r="D30" i="10"/>
  <c r="H30" i="10" s="1"/>
  <c r="K30" i="10" s="1"/>
  <c r="D40" i="10"/>
  <c r="H40" i="10" s="1"/>
  <c r="K40" i="10" s="1"/>
  <c r="D22" i="10"/>
  <c r="H22" i="10" s="1"/>
  <c r="K22" i="10" s="1"/>
  <c r="D29" i="10"/>
  <c r="H29" i="10" s="1"/>
  <c r="K29" i="10" s="1"/>
  <c r="K51" i="10" l="1"/>
</calcChain>
</file>

<file path=xl/sharedStrings.xml><?xml version="1.0" encoding="utf-8"?>
<sst xmlns="http://schemas.openxmlformats.org/spreadsheetml/2006/main" count="164" uniqueCount="72">
  <si>
    <t>1 priedas</t>
  </si>
  <si>
    <t>Pasiūlymo vertinimas</t>
  </si>
  <si>
    <t>Pasiūlymo pildymo sąlygos:</t>
  </si>
  <si>
    <t>Privalomai pildo Tiekėjas</t>
  </si>
  <si>
    <t>Pildo Pirkėjas</t>
  </si>
  <si>
    <t>Pildoma automatiškai</t>
  </si>
  <si>
    <t>Užpildyta ne pagal reikalavimus, per didelė įkainių suma</t>
  </si>
  <si>
    <t>Lentelė Nr. 1. Pasiūlymo įkainių vertinimas</t>
  </si>
  <si>
    <t>Eil. nr.</t>
  </si>
  <si>
    <r>
      <t>Dujų slėgio reguliavimo įtaiso (reguliatoriaus) nominalus srautas, 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/h</t>
    </r>
  </si>
  <si>
    <t>Spintelės kodas</t>
  </si>
  <si>
    <t>Vieneto įkainis be PVM, EUR</t>
  </si>
  <si>
    <t xml:space="preserve">Įkainių suma (4+5+6+7), EUR be PVM </t>
  </si>
  <si>
    <t>Maksimali suma, Eur be PVM</t>
  </si>
  <si>
    <t>Preliminarus kiekis vnt.</t>
  </si>
  <si>
    <t>Preliminari vertė (8 x 10)</t>
  </si>
  <si>
    <t>Spintelė (pagal Lentelės Nr. 2 atitinkamos spintelės kainą)</t>
  </si>
  <si>
    <t>Reguliatorius</t>
  </si>
  <si>
    <t>Montavimo detalių komplektas</t>
  </si>
  <si>
    <t>Montavimo detalių komplekto sumontavimas</t>
  </si>
  <si>
    <t>Standartinės spalvos (spalvos kodas RAL - 1015) spintelės</t>
  </si>
  <si>
    <t>1.1</t>
  </si>
  <si>
    <t>-</t>
  </si>
  <si>
    <t>1.2</t>
  </si>
  <si>
    <t>1122 (antžeminis išėjimas)</t>
  </si>
  <si>
    <t>1.3</t>
  </si>
  <si>
    <t>1.4</t>
  </si>
  <si>
    <t>1.5</t>
  </si>
  <si>
    <t>1.6</t>
  </si>
  <si>
    <t>1.7</t>
  </si>
  <si>
    <t>1.8</t>
  </si>
  <si>
    <t>1.9</t>
  </si>
  <si>
    <t>1122 (požeminis išėjimas)</t>
  </si>
  <si>
    <t>1.10</t>
  </si>
  <si>
    <t>1.11</t>
  </si>
  <si>
    <t>1.12</t>
  </si>
  <si>
    <t>1.13</t>
  </si>
  <si>
    <t>1.14</t>
  </si>
  <si>
    <t>1.15</t>
  </si>
  <si>
    <t>1.16</t>
  </si>
  <si>
    <t>1012 (be filtro)</t>
  </si>
  <si>
    <t>1.17</t>
  </si>
  <si>
    <t>1.18</t>
  </si>
  <si>
    <t>2011 (be filtro)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</si>
  <si>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</si>
  <si>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</si>
  <si>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</si>
  <si>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</si>
  <si>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</si>
  <si>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</si>
  <si>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</si>
  <si>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</si>
  <si>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</si>
  <si>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</si>
  <si>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</si>
  <si>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</si>
  <si>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</si>
  <si>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</si>
  <si>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</si>
  <si>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</si>
  <si>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Pasiūlymo įkainių vertinimas:</t>
  </si>
  <si>
    <t>Lentelė Nr. 2. Dujų apskaitos spintelių atsarginės dalys</t>
  </si>
  <si>
    <t>Spintelės kaina be PVM (3+4+5+6+7+8), Eur</t>
  </si>
  <si>
    <t>Durelės (1/2 vnt. atitinkamai pagal spintelės bendrą durelių skaičių)</t>
  </si>
  <si>
    <t>Durelių vyrių komplektas (jeigu įmontuojamas atskirai, kitu atveju nurodyti "0,00")</t>
  </si>
  <si>
    <t>Spintelės durelių užraktas</t>
  </si>
  <si>
    <t>Spintelės langelis / langeliai (visai spintelei, atitinkamai pagal spintelėje numatomą apskaitų skaičių)</t>
  </si>
  <si>
    <t>Spintelės korpusas - viršutinė dalis (be durelių)</t>
  </si>
  <si>
    <t>Spintelės bazė (įvadinio / išvadinio dujotiekio apsauga)</t>
  </si>
  <si>
    <t>Pastabos:</t>
  </si>
  <si>
    <t>Sutarties vykdymo metu visos Pasiūlyme pateiktos Prekės gali būti atskirai perkamos pagal Pasiūlyme nurodytus įkainius, neviršijant sutarties vertės.</t>
  </si>
  <si>
    <t>Tiekėjas teikdamas pasiūlymą negali pateikti įkainio kuriame yra nurodyta daugiau, nei du skaičiai po kablelio.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</si>
</sst>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86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  <charset val="186"/>
    </font>
    <font>
      <b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7C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6" fillId="4" borderId="2" xfId="0" applyFont="1" applyFill="1" applyBorder="1"/>
    <xf numFmtId="0" fontId="6" fillId="3" borderId="2" xfId="0" applyFont="1" applyFill="1" applyBorder="1"/>
    <xf numFmtId="0" fontId="6" fillId="5" borderId="2" xfId="0" applyFont="1" applyFill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 applyProtection="1">
      <alignment horizontal="center" vertical="center"/>
      <protection locked="0"/>
    </xf>
    <xf numFmtId="10" fontId="1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0" fontId="2" fillId="0" borderId="4" xfId="0" applyFont="1" applyBorder="1"/>
    <xf numFmtId="4" fontId="1" fillId="3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/>
    <xf numFmtId="10" fontId="2" fillId="2" borderId="2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44823</xdr:colOff>
      <xdr:row>16</xdr:row>
      <xdr:rowOff>0</xdr:rowOff>
    </xdr:from>
    <xdr:to>
      <xdr:col>24</xdr:col>
      <xdr:colOff>282762</xdr:colOff>
      <xdr:row>41</xdr:row>
      <xdr:rowOff>134981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20147" y="3720354"/>
          <a:ext cx="7489825" cy="4045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09"/>
  <sheetViews>
    <sheetView tabSelected="1" topLeftCell="A14" zoomScale="70" zoomScaleNormal="70" workbookViewId="0">
      <selection activeCell="L63" sqref="L63"/>
    </sheetView>
  </sheetViews>
  <sheetFormatPr defaultColWidth="9.140625" defaultRowHeight="12.6"/>
  <cols>
    <col min="1" max="1" width="9.140625" style="1"/>
    <col min="2" max="2" width="33" style="1" customWidth="1"/>
    <col min="3" max="3" width="26.5703125" style="1" customWidth="1"/>
    <col min="4" max="4" width="23.85546875" style="1" customWidth="1"/>
    <col min="5" max="5" width="15.140625" style="1" customWidth="1"/>
    <col min="6" max="6" width="23.42578125" style="1" customWidth="1"/>
    <col min="7" max="7" width="15" style="1" customWidth="1"/>
    <col min="8" max="9" width="22.85546875" style="1" customWidth="1"/>
    <col min="10" max="10" width="13.5703125" style="1" customWidth="1"/>
    <col min="11" max="11" width="16.85546875" style="1" customWidth="1"/>
    <col min="12" max="12" width="10.140625" style="1" customWidth="1"/>
    <col min="13" max="16384" width="9.140625" style="1"/>
  </cols>
  <sheetData>
    <row r="2" spans="1:12" ht="14.1">
      <c r="A2" s="2" t="s">
        <v>0</v>
      </c>
    </row>
    <row r="3" spans="1:12" ht="15.6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5" spans="1:12" ht="14.1">
      <c r="A5" s="2" t="s">
        <v>2</v>
      </c>
      <c r="B5" s="3"/>
    </row>
    <row r="6" spans="1:12" ht="14.1">
      <c r="A6" s="4"/>
      <c r="B6" s="2" t="s">
        <v>3</v>
      </c>
    </row>
    <row r="7" spans="1:12" ht="14.1">
      <c r="A7" s="5"/>
      <c r="B7" s="2" t="s">
        <v>4</v>
      </c>
    </row>
    <row r="8" spans="1:12" ht="14.1">
      <c r="A8" s="6"/>
      <c r="B8" s="2" t="s">
        <v>5</v>
      </c>
    </row>
    <row r="9" spans="1:12" ht="14.1">
      <c r="A9" s="27"/>
      <c r="B9" s="2" t="s">
        <v>6</v>
      </c>
    </row>
    <row r="11" spans="1:12" ht="14.1">
      <c r="A11" s="43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7"/>
    </row>
    <row r="13" spans="1:12" ht="12.75" customHeight="1">
      <c r="A13" s="39" t="s">
        <v>8</v>
      </c>
      <c r="B13" s="39" t="s">
        <v>9</v>
      </c>
      <c r="C13" s="39" t="s">
        <v>10</v>
      </c>
      <c r="D13" s="36" t="s">
        <v>11</v>
      </c>
      <c r="E13" s="37"/>
      <c r="F13" s="37"/>
      <c r="G13" s="38"/>
      <c r="H13" s="39" t="s">
        <v>12</v>
      </c>
      <c r="I13" s="39" t="s">
        <v>13</v>
      </c>
      <c r="J13" s="39" t="s">
        <v>14</v>
      </c>
      <c r="K13" s="39" t="s">
        <v>15</v>
      </c>
      <c r="L13" s="8"/>
    </row>
    <row r="14" spans="1:12" ht="59.25" customHeight="1">
      <c r="A14" s="40"/>
      <c r="B14" s="40"/>
      <c r="C14" s="40"/>
      <c r="D14" s="31" t="s">
        <v>16</v>
      </c>
      <c r="E14" s="31" t="s">
        <v>17</v>
      </c>
      <c r="F14" s="31" t="s">
        <v>18</v>
      </c>
      <c r="G14" s="31" t="s">
        <v>19</v>
      </c>
      <c r="H14" s="40"/>
      <c r="I14" s="40"/>
      <c r="J14" s="40"/>
      <c r="K14" s="40"/>
      <c r="L14" s="9"/>
    </row>
    <row r="15" spans="1:12" ht="23.25" customHeight="1">
      <c r="A15" s="1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9"/>
    </row>
    <row r="16" spans="1:12" ht="23.25" customHeight="1">
      <c r="A16" s="10">
        <v>1</v>
      </c>
      <c r="B16" s="36" t="s">
        <v>20</v>
      </c>
      <c r="C16" s="37"/>
      <c r="D16" s="37"/>
      <c r="E16" s="37"/>
      <c r="F16" s="37"/>
      <c r="G16" s="37"/>
      <c r="H16" s="37"/>
      <c r="I16" s="37"/>
      <c r="J16" s="28"/>
      <c r="K16" s="11"/>
      <c r="L16" s="9"/>
    </row>
    <row r="17" spans="1:12" ht="12.95">
      <c r="A17" s="12" t="s">
        <v>21</v>
      </c>
      <c r="B17" s="13" t="s">
        <v>22</v>
      </c>
      <c r="C17" s="13">
        <v>1722</v>
      </c>
      <c r="D17" s="14">
        <f t="shared" ref="D17:D33" si="0">I60</f>
        <v>0</v>
      </c>
      <c r="E17" s="16" t="s">
        <v>22</v>
      </c>
      <c r="F17" s="22"/>
      <c r="G17" s="22"/>
      <c r="H17" s="15">
        <f t="shared" ref="H17:H50" si="1">SUM(D17:G17)</f>
        <v>0</v>
      </c>
      <c r="I17" s="26">
        <v>130</v>
      </c>
      <c r="J17" s="29">
        <v>17</v>
      </c>
      <c r="K17" s="21">
        <f t="shared" ref="K17:K50" si="2">J17*H17</f>
        <v>0</v>
      </c>
      <c r="L17" s="9"/>
    </row>
    <row r="18" spans="1:12" ht="12.95">
      <c r="A18" s="12" t="s">
        <v>23</v>
      </c>
      <c r="B18" s="13" t="s">
        <v>22</v>
      </c>
      <c r="C18" s="13" t="s">
        <v>24</v>
      </c>
      <c r="D18" s="14">
        <f t="shared" si="0"/>
        <v>0</v>
      </c>
      <c r="E18" s="16" t="s">
        <v>22</v>
      </c>
      <c r="F18" s="22"/>
      <c r="G18" s="22"/>
      <c r="H18" s="15">
        <f t="shared" si="1"/>
        <v>0</v>
      </c>
      <c r="I18" s="26">
        <v>195</v>
      </c>
      <c r="J18" s="29">
        <v>15</v>
      </c>
      <c r="K18" s="21">
        <f t="shared" si="2"/>
        <v>0</v>
      </c>
      <c r="L18" s="9"/>
    </row>
    <row r="19" spans="1:12" ht="12.95">
      <c r="A19" s="12" t="s">
        <v>25</v>
      </c>
      <c r="B19" s="13" t="s">
        <v>22</v>
      </c>
      <c r="C19" s="13">
        <v>2121</v>
      </c>
      <c r="D19" s="14">
        <f t="shared" si="0"/>
        <v>0</v>
      </c>
      <c r="E19" s="16" t="s">
        <v>22</v>
      </c>
      <c r="F19" s="22"/>
      <c r="G19" s="22"/>
      <c r="H19" s="15">
        <f t="shared" si="1"/>
        <v>0</v>
      </c>
      <c r="I19" s="26">
        <v>285</v>
      </c>
      <c r="J19" s="29">
        <v>303</v>
      </c>
      <c r="K19" s="21">
        <f t="shared" si="2"/>
        <v>0</v>
      </c>
      <c r="L19" s="9"/>
    </row>
    <row r="20" spans="1:12" ht="12.95">
      <c r="A20" s="12" t="s">
        <v>26</v>
      </c>
      <c r="B20" s="13">
        <v>10</v>
      </c>
      <c r="C20" s="13">
        <v>1212</v>
      </c>
      <c r="D20" s="14">
        <f t="shared" si="0"/>
        <v>0</v>
      </c>
      <c r="E20" s="22"/>
      <c r="F20" s="22"/>
      <c r="G20" s="22"/>
      <c r="H20" s="15">
        <f t="shared" si="1"/>
        <v>0</v>
      </c>
      <c r="I20" s="26">
        <v>425</v>
      </c>
      <c r="J20" s="29">
        <v>20</v>
      </c>
      <c r="K20" s="21">
        <f t="shared" si="2"/>
        <v>0</v>
      </c>
      <c r="L20" s="9"/>
    </row>
    <row r="21" spans="1:12" ht="12.95">
      <c r="A21" s="12" t="s">
        <v>27</v>
      </c>
      <c r="B21" s="13" t="s">
        <v>22</v>
      </c>
      <c r="C21" s="13">
        <v>1222</v>
      </c>
      <c r="D21" s="14">
        <f t="shared" si="0"/>
        <v>0</v>
      </c>
      <c r="E21" s="16" t="s">
        <v>22</v>
      </c>
      <c r="F21" s="22"/>
      <c r="G21" s="22"/>
      <c r="H21" s="15">
        <f t="shared" si="1"/>
        <v>0</v>
      </c>
      <c r="I21" s="26">
        <v>337</v>
      </c>
      <c r="J21" s="29">
        <v>15</v>
      </c>
      <c r="K21" s="21">
        <f t="shared" si="2"/>
        <v>0</v>
      </c>
      <c r="L21" s="9"/>
    </row>
    <row r="22" spans="1:12" ht="12.95">
      <c r="A22" s="12" t="s">
        <v>28</v>
      </c>
      <c r="B22" s="13">
        <v>10</v>
      </c>
      <c r="C22" s="13">
        <v>2211</v>
      </c>
      <c r="D22" s="14">
        <f t="shared" si="0"/>
        <v>0</v>
      </c>
      <c r="E22" s="22"/>
      <c r="F22" s="22"/>
      <c r="G22" s="22"/>
      <c r="H22" s="15">
        <f t="shared" si="1"/>
        <v>0</v>
      </c>
      <c r="I22" s="26">
        <v>510</v>
      </c>
      <c r="J22" s="29">
        <v>300</v>
      </c>
      <c r="K22" s="21">
        <f t="shared" si="2"/>
        <v>0</v>
      </c>
      <c r="L22" s="9"/>
    </row>
    <row r="23" spans="1:12" ht="12.95">
      <c r="A23" s="12" t="s">
        <v>29</v>
      </c>
      <c r="B23" s="13" t="s">
        <v>22</v>
      </c>
      <c r="C23" s="13">
        <v>2221</v>
      </c>
      <c r="D23" s="14">
        <f t="shared" si="0"/>
        <v>0</v>
      </c>
      <c r="E23" s="16" t="s">
        <v>22</v>
      </c>
      <c r="F23" s="22"/>
      <c r="G23" s="22"/>
      <c r="H23" s="15">
        <f t="shared" si="1"/>
        <v>0</v>
      </c>
      <c r="I23" s="26">
        <v>430</v>
      </c>
      <c r="J23" s="29">
        <v>50</v>
      </c>
      <c r="K23" s="21">
        <f t="shared" si="2"/>
        <v>0</v>
      </c>
      <c r="L23" s="9"/>
    </row>
    <row r="24" spans="1:12" ht="12.95">
      <c r="A24" s="12" t="s">
        <v>30</v>
      </c>
      <c r="B24" s="13">
        <v>10</v>
      </c>
      <c r="C24" s="13">
        <v>1112</v>
      </c>
      <c r="D24" s="14">
        <f t="shared" si="0"/>
        <v>0</v>
      </c>
      <c r="E24" s="22"/>
      <c r="F24" s="22"/>
      <c r="G24" s="22"/>
      <c r="H24" s="15">
        <f t="shared" si="1"/>
        <v>0</v>
      </c>
      <c r="I24" s="26">
        <v>220</v>
      </c>
      <c r="J24" s="29">
        <v>150</v>
      </c>
      <c r="K24" s="21">
        <f t="shared" si="2"/>
        <v>0</v>
      </c>
      <c r="L24" s="9"/>
    </row>
    <row r="25" spans="1:12" ht="12.95">
      <c r="A25" s="12" t="s">
        <v>31</v>
      </c>
      <c r="B25" s="13" t="s">
        <v>22</v>
      </c>
      <c r="C25" s="13" t="s">
        <v>32</v>
      </c>
      <c r="D25" s="14">
        <f t="shared" si="0"/>
        <v>0</v>
      </c>
      <c r="E25" s="16" t="s">
        <v>22</v>
      </c>
      <c r="F25" s="22"/>
      <c r="G25" s="22"/>
      <c r="H25" s="15">
        <f t="shared" si="1"/>
        <v>0</v>
      </c>
      <c r="I25" s="26">
        <v>195</v>
      </c>
      <c r="J25" s="29">
        <v>10</v>
      </c>
      <c r="K25" s="21">
        <f t="shared" si="2"/>
        <v>0</v>
      </c>
      <c r="L25" s="9"/>
    </row>
    <row r="26" spans="1:12" ht="12.95">
      <c r="A26" s="12" t="s">
        <v>33</v>
      </c>
      <c r="B26" s="13">
        <v>10</v>
      </c>
      <c r="C26" s="13">
        <v>2111</v>
      </c>
      <c r="D26" s="14">
        <f t="shared" si="0"/>
        <v>0</v>
      </c>
      <c r="E26" s="22"/>
      <c r="F26" s="22"/>
      <c r="G26" s="22"/>
      <c r="H26" s="15">
        <f t="shared" si="1"/>
        <v>0</v>
      </c>
      <c r="I26" s="26">
        <v>335</v>
      </c>
      <c r="J26" s="29">
        <v>2500</v>
      </c>
      <c r="K26" s="21">
        <f t="shared" si="2"/>
        <v>0</v>
      </c>
      <c r="L26" s="9"/>
    </row>
    <row r="27" spans="1:12" ht="12.95">
      <c r="A27" s="12" t="s">
        <v>34</v>
      </c>
      <c r="B27" s="13" t="s">
        <v>22</v>
      </c>
      <c r="C27" s="13">
        <v>2121</v>
      </c>
      <c r="D27" s="14">
        <f t="shared" si="0"/>
        <v>0</v>
      </c>
      <c r="E27" s="16" t="s">
        <v>22</v>
      </c>
      <c r="F27" s="22"/>
      <c r="G27" s="22"/>
      <c r="H27" s="15">
        <f t="shared" si="1"/>
        <v>0</v>
      </c>
      <c r="I27" s="26">
        <v>274</v>
      </c>
      <c r="J27" s="29">
        <v>25</v>
      </c>
      <c r="K27" s="21">
        <f t="shared" si="2"/>
        <v>0</v>
      </c>
      <c r="L27" s="9"/>
    </row>
    <row r="28" spans="1:12" ht="12.95">
      <c r="A28" s="12" t="s">
        <v>35</v>
      </c>
      <c r="B28" s="13">
        <v>25</v>
      </c>
      <c r="C28" s="13">
        <v>2211</v>
      </c>
      <c r="D28" s="14">
        <f t="shared" si="0"/>
        <v>0</v>
      </c>
      <c r="E28" s="22"/>
      <c r="F28" s="22"/>
      <c r="G28" s="22"/>
      <c r="H28" s="15">
        <f t="shared" si="1"/>
        <v>0</v>
      </c>
      <c r="I28" s="26">
        <v>550</v>
      </c>
      <c r="J28" s="29">
        <v>10</v>
      </c>
      <c r="K28" s="21">
        <f t="shared" si="2"/>
        <v>0</v>
      </c>
      <c r="L28" s="9"/>
    </row>
    <row r="29" spans="1:12" ht="12.95">
      <c r="A29" s="12" t="s">
        <v>36</v>
      </c>
      <c r="B29" s="13">
        <v>25</v>
      </c>
      <c r="C29" s="13">
        <v>1112</v>
      </c>
      <c r="D29" s="14">
        <f t="shared" si="0"/>
        <v>0</v>
      </c>
      <c r="E29" s="22"/>
      <c r="F29" s="22"/>
      <c r="G29" s="22"/>
      <c r="H29" s="15">
        <f t="shared" si="1"/>
        <v>0</v>
      </c>
      <c r="I29" s="26">
        <v>264</v>
      </c>
      <c r="J29" s="29">
        <v>10</v>
      </c>
      <c r="K29" s="21">
        <f t="shared" si="2"/>
        <v>0</v>
      </c>
      <c r="L29" s="9"/>
    </row>
    <row r="30" spans="1:12" ht="12.95">
      <c r="A30" s="12" t="s">
        <v>37</v>
      </c>
      <c r="B30" s="13" t="s">
        <v>22</v>
      </c>
      <c r="C30" s="13">
        <v>1122</v>
      </c>
      <c r="D30" s="14">
        <f t="shared" si="0"/>
        <v>0</v>
      </c>
      <c r="E30" s="16" t="s">
        <v>22</v>
      </c>
      <c r="F30" s="22"/>
      <c r="G30" s="22"/>
      <c r="H30" s="15">
        <f t="shared" si="1"/>
        <v>0</v>
      </c>
      <c r="I30" s="26">
        <v>190</v>
      </c>
      <c r="J30" s="29">
        <v>10</v>
      </c>
      <c r="K30" s="21">
        <f t="shared" si="2"/>
        <v>0</v>
      </c>
      <c r="L30" s="9"/>
    </row>
    <row r="31" spans="1:12" ht="12.95">
      <c r="A31" s="12" t="s">
        <v>38</v>
      </c>
      <c r="B31" s="13">
        <v>25</v>
      </c>
      <c r="C31" s="13">
        <v>2111</v>
      </c>
      <c r="D31" s="14">
        <f t="shared" si="0"/>
        <v>0</v>
      </c>
      <c r="E31" s="22"/>
      <c r="F31" s="22"/>
      <c r="G31" s="22"/>
      <c r="H31" s="15">
        <f t="shared" si="1"/>
        <v>0</v>
      </c>
      <c r="I31" s="26">
        <v>375</v>
      </c>
      <c r="J31" s="29">
        <v>10</v>
      </c>
      <c r="K31" s="21">
        <f t="shared" si="2"/>
        <v>0</v>
      </c>
      <c r="L31" s="9"/>
    </row>
    <row r="32" spans="1:12" ht="12.95">
      <c r="A32" s="12" t="s">
        <v>39</v>
      </c>
      <c r="B32" s="13">
        <v>10</v>
      </c>
      <c r="C32" s="13" t="s">
        <v>40</v>
      </c>
      <c r="D32" s="14">
        <f t="shared" si="0"/>
        <v>0</v>
      </c>
      <c r="E32" s="22"/>
      <c r="F32" s="22"/>
      <c r="G32" s="22"/>
      <c r="H32" s="15">
        <f t="shared" si="1"/>
        <v>0</v>
      </c>
      <c r="I32" s="26">
        <v>138</v>
      </c>
      <c r="J32" s="29">
        <v>60</v>
      </c>
      <c r="K32" s="21">
        <f t="shared" si="2"/>
        <v>0</v>
      </c>
      <c r="L32" s="9"/>
    </row>
    <row r="33" spans="1:12" ht="12.95">
      <c r="A33" s="12" t="s">
        <v>41</v>
      </c>
      <c r="B33" s="13">
        <v>25</v>
      </c>
      <c r="C33" s="13">
        <v>2011</v>
      </c>
      <c r="D33" s="14">
        <f t="shared" si="0"/>
        <v>0</v>
      </c>
      <c r="E33" s="22"/>
      <c r="F33" s="22"/>
      <c r="G33" s="22"/>
      <c r="H33" s="15">
        <f>SUM(D33:G33)</f>
        <v>0</v>
      </c>
      <c r="I33" s="26">
        <v>505</v>
      </c>
      <c r="J33" s="29">
        <v>10</v>
      </c>
      <c r="K33" s="21">
        <f>J33*H33</f>
        <v>0</v>
      </c>
      <c r="L33" s="9"/>
    </row>
    <row r="34" spans="1:12" ht="12.95">
      <c r="A34" s="12" t="s">
        <v>42</v>
      </c>
      <c r="B34" s="13">
        <v>25</v>
      </c>
      <c r="C34" s="13" t="s">
        <v>43</v>
      </c>
      <c r="D34" s="14">
        <f t="shared" ref="D34:D37" si="3">I77</f>
        <v>0</v>
      </c>
      <c r="E34" s="22"/>
      <c r="F34" s="22"/>
      <c r="G34" s="22"/>
      <c r="H34" s="15">
        <f t="shared" ref="H34:H39" si="4">SUM(D34:G34)</f>
        <v>0</v>
      </c>
      <c r="I34" s="26">
        <v>276</v>
      </c>
      <c r="J34" s="29">
        <v>10</v>
      </c>
      <c r="K34" s="21">
        <f t="shared" ref="K34:K39" si="5">J34*H34</f>
        <v>0</v>
      </c>
      <c r="L34" s="9"/>
    </row>
    <row r="35" spans="1:12" ht="12.95">
      <c r="A35" s="12" t="s">
        <v>44</v>
      </c>
      <c r="B35" s="13">
        <v>50</v>
      </c>
      <c r="C35" s="13">
        <v>2011</v>
      </c>
      <c r="D35" s="14">
        <f t="shared" si="3"/>
        <v>0</v>
      </c>
      <c r="E35" s="22"/>
      <c r="F35" s="22"/>
      <c r="G35" s="22"/>
      <c r="H35" s="15">
        <f t="shared" si="4"/>
        <v>0</v>
      </c>
      <c r="I35" s="26">
        <v>550</v>
      </c>
      <c r="J35" s="29">
        <v>20</v>
      </c>
      <c r="K35" s="21">
        <f t="shared" si="5"/>
        <v>0</v>
      </c>
      <c r="L35" s="9"/>
    </row>
    <row r="36" spans="1:12" ht="12.95">
      <c r="A36" s="12" t="s">
        <v>45</v>
      </c>
      <c r="B36" s="13">
        <v>75</v>
      </c>
      <c r="C36" s="13">
        <v>2011</v>
      </c>
      <c r="D36" s="14">
        <f t="shared" si="3"/>
        <v>0</v>
      </c>
      <c r="E36" s="22"/>
      <c r="F36" s="22"/>
      <c r="G36" s="22"/>
      <c r="H36" s="15">
        <f t="shared" si="4"/>
        <v>0</v>
      </c>
      <c r="I36" s="26">
        <v>840</v>
      </c>
      <c r="J36" s="29">
        <v>10</v>
      </c>
      <c r="K36" s="21">
        <f t="shared" si="5"/>
        <v>0</v>
      </c>
      <c r="L36" s="9"/>
    </row>
    <row r="37" spans="1:12" ht="12.95">
      <c r="A37" s="12" t="s">
        <v>46</v>
      </c>
      <c r="B37" s="13">
        <v>100</v>
      </c>
      <c r="C37" s="13">
        <v>2011</v>
      </c>
      <c r="D37" s="14">
        <f t="shared" si="3"/>
        <v>0</v>
      </c>
      <c r="E37" s="22"/>
      <c r="F37" s="22"/>
      <c r="G37" s="22"/>
      <c r="H37" s="15">
        <f t="shared" si="4"/>
        <v>0</v>
      </c>
      <c r="I37" s="26">
        <v>980</v>
      </c>
      <c r="J37" s="29">
        <v>10</v>
      </c>
      <c r="K37" s="21">
        <f t="shared" si="5"/>
        <v>0</v>
      </c>
      <c r="L37" s="9"/>
    </row>
    <row r="38" spans="1:12" ht="12.95">
      <c r="A38" s="12" t="s">
        <v>47</v>
      </c>
      <c r="B38" s="13">
        <v>25</v>
      </c>
      <c r="C38" s="13">
        <v>1012</v>
      </c>
      <c r="D38" s="14">
        <f>I81</f>
        <v>0</v>
      </c>
      <c r="E38" s="22"/>
      <c r="F38" s="22"/>
      <c r="G38" s="22"/>
      <c r="H38" s="15">
        <f t="shared" si="4"/>
        <v>0</v>
      </c>
      <c r="I38" s="26">
        <v>600</v>
      </c>
      <c r="J38" s="29">
        <v>10</v>
      </c>
      <c r="K38" s="21">
        <f t="shared" si="5"/>
        <v>0</v>
      </c>
      <c r="L38" s="9"/>
    </row>
    <row r="39" spans="1:12" ht="12.95">
      <c r="A39" s="12" t="s">
        <v>48</v>
      </c>
      <c r="B39" s="13">
        <v>25</v>
      </c>
      <c r="C39" s="13" t="s">
        <v>40</v>
      </c>
      <c r="D39" s="14">
        <f>I82</f>
        <v>0</v>
      </c>
      <c r="E39" s="22"/>
      <c r="F39" s="22"/>
      <c r="G39" s="22"/>
      <c r="H39" s="15">
        <f t="shared" si="4"/>
        <v>0</v>
      </c>
      <c r="I39" s="26">
        <v>180</v>
      </c>
      <c r="J39" s="29">
        <v>100</v>
      </c>
      <c r="K39" s="21">
        <f t="shared" si="5"/>
        <v>0</v>
      </c>
      <c r="L39" s="9"/>
    </row>
    <row r="40" spans="1:12" ht="12.95">
      <c r="A40" s="12" t="s">
        <v>49</v>
      </c>
      <c r="B40" s="13">
        <v>50</v>
      </c>
      <c r="C40" s="13">
        <v>1012</v>
      </c>
      <c r="D40" s="14">
        <f>I83</f>
        <v>0</v>
      </c>
      <c r="E40" s="22"/>
      <c r="F40" s="22"/>
      <c r="G40" s="22"/>
      <c r="H40" s="15">
        <f t="shared" si="1"/>
        <v>0</v>
      </c>
      <c r="I40" s="26">
        <v>650</v>
      </c>
      <c r="J40" s="29">
        <v>95</v>
      </c>
      <c r="K40" s="21">
        <f t="shared" si="2"/>
        <v>0</v>
      </c>
      <c r="L40" s="9"/>
    </row>
    <row r="41" spans="1:12" ht="12.95">
      <c r="A41" s="12" t="s">
        <v>50</v>
      </c>
      <c r="B41" s="13">
        <v>75</v>
      </c>
      <c r="C41" s="13">
        <v>1012</v>
      </c>
      <c r="D41" s="14">
        <f t="shared" ref="D41:D50" si="6">I84</f>
        <v>0</v>
      </c>
      <c r="E41" s="22"/>
      <c r="F41" s="22"/>
      <c r="G41" s="22"/>
      <c r="H41" s="15">
        <f t="shared" si="1"/>
        <v>0</v>
      </c>
      <c r="I41" s="26">
        <v>740</v>
      </c>
      <c r="J41" s="29">
        <v>22</v>
      </c>
      <c r="K41" s="21">
        <f t="shared" si="2"/>
        <v>0</v>
      </c>
      <c r="L41" s="9"/>
    </row>
    <row r="42" spans="1:12" ht="12.95">
      <c r="A42" s="12" t="s">
        <v>51</v>
      </c>
      <c r="B42" s="13">
        <v>100</v>
      </c>
      <c r="C42" s="13">
        <v>1012</v>
      </c>
      <c r="D42" s="14">
        <f t="shared" si="6"/>
        <v>0</v>
      </c>
      <c r="E42" s="22"/>
      <c r="F42" s="22"/>
      <c r="G42" s="22"/>
      <c r="H42" s="15">
        <f t="shared" si="1"/>
        <v>0</v>
      </c>
      <c r="I42" s="26">
        <v>875</v>
      </c>
      <c r="J42" s="29">
        <v>15</v>
      </c>
      <c r="K42" s="21">
        <f t="shared" si="2"/>
        <v>0</v>
      </c>
      <c r="L42" s="9"/>
    </row>
    <row r="43" spans="1:12" ht="12.95">
      <c r="A43" s="12" t="s">
        <v>52</v>
      </c>
      <c r="B43" s="13">
        <v>25</v>
      </c>
      <c r="C43" s="13">
        <v>2311</v>
      </c>
      <c r="D43" s="14">
        <f t="shared" si="6"/>
        <v>0</v>
      </c>
      <c r="E43" s="22"/>
      <c r="F43" s="22"/>
      <c r="G43" s="22"/>
      <c r="H43" s="15">
        <f t="shared" si="1"/>
        <v>0</v>
      </c>
      <c r="I43" s="26">
        <v>1240</v>
      </c>
      <c r="J43" s="29">
        <v>100</v>
      </c>
      <c r="K43" s="21">
        <f t="shared" si="2"/>
        <v>0</v>
      </c>
      <c r="L43" s="23"/>
    </row>
    <row r="44" spans="1:12" ht="12.95">
      <c r="A44" s="12" t="s">
        <v>53</v>
      </c>
      <c r="B44" s="13">
        <v>25</v>
      </c>
      <c r="C44" s="13">
        <v>2411</v>
      </c>
      <c r="D44" s="14">
        <f t="shared" si="6"/>
        <v>0</v>
      </c>
      <c r="E44" s="22"/>
      <c r="F44" s="22"/>
      <c r="G44" s="22"/>
      <c r="H44" s="15">
        <f t="shared" si="1"/>
        <v>0</v>
      </c>
      <c r="I44" s="26">
        <v>1305</v>
      </c>
      <c r="J44" s="29">
        <v>120</v>
      </c>
      <c r="K44" s="21">
        <f t="shared" si="2"/>
        <v>0</v>
      </c>
      <c r="L44" s="23"/>
    </row>
    <row r="45" spans="1:12" ht="12.95">
      <c r="A45" s="12" t="s">
        <v>54</v>
      </c>
      <c r="B45" s="13">
        <v>50</v>
      </c>
      <c r="C45" s="13">
        <v>2511</v>
      </c>
      <c r="D45" s="14">
        <f t="shared" si="6"/>
        <v>0</v>
      </c>
      <c r="E45" s="22"/>
      <c r="F45" s="22"/>
      <c r="G45" s="22"/>
      <c r="H45" s="15">
        <f t="shared" si="1"/>
        <v>0</v>
      </c>
      <c r="I45" s="26">
        <v>1415</v>
      </c>
      <c r="J45" s="29">
        <v>100</v>
      </c>
      <c r="K45" s="21">
        <f t="shared" si="2"/>
        <v>0</v>
      </c>
      <c r="L45" s="23"/>
    </row>
    <row r="46" spans="1:12" ht="12.95">
      <c r="A46" s="12" t="s">
        <v>55</v>
      </c>
      <c r="B46" s="13">
        <v>50</v>
      </c>
      <c r="C46" s="13">
        <v>2611</v>
      </c>
      <c r="D46" s="14">
        <f t="shared" si="6"/>
        <v>0</v>
      </c>
      <c r="E46" s="22"/>
      <c r="F46" s="22"/>
      <c r="G46" s="22"/>
      <c r="H46" s="15">
        <f t="shared" si="1"/>
        <v>0</v>
      </c>
      <c r="I46" s="26">
        <v>1515</v>
      </c>
      <c r="J46" s="29">
        <v>81</v>
      </c>
      <c r="K46" s="21">
        <f t="shared" si="2"/>
        <v>0</v>
      </c>
      <c r="L46" s="23"/>
    </row>
    <row r="47" spans="1:12" ht="12.95">
      <c r="A47" s="12" t="s">
        <v>56</v>
      </c>
      <c r="B47" s="16" t="s">
        <v>22</v>
      </c>
      <c r="C47" s="13">
        <v>2321</v>
      </c>
      <c r="D47" s="14">
        <f t="shared" si="6"/>
        <v>0</v>
      </c>
      <c r="E47" s="16" t="s">
        <v>22</v>
      </c>
      <c r="F47" s="22"/>
      <c r="G47" s="22"/>
      <c r="H47" s="15">
        <f t="shared" si="1"/>
        <v>0</v>
      </c>
      <c r="I47" s="26">
        <v>1150</v>
      </c>
      <c r="J47" s="29">
        <v>35</v>
      </c>
      <c r="K47" s="21">
        <f t="shared" si="2"/>
        <v>0</v>
      </c>
      <c r="L47" s="9"/>
    </row>
    <row r="48" spans="1:12" ht="12.95">
      <c r="A48" s="12" t="s">
        <v>57</v>
      </c>
      <c r="B48" s="16" t="s">
        <v>22</v>
      </c>
      <c r="C48" s="13">
        <v>2421</v>
      </c>
      <c r="D48" s="14">
        <f t="shared" si="6"/>
        <v>0</v>
      </c>
      <c r="E48" s="16" t="s">
        <v>22</v>
      </c>
      <c r="F48" s="22"/>
      <c r="G48" s="22"/>
      <c r="H48" s="15">
        <f t="shared" si="1"/>
        <v>0</v>
      </c>
      <c r="I48" s="26">
        <v>1235</v>
      </c>
      <c r="J48" s="29">
        <v>33</v>
      </c>
      <c r="K48" s="21">
        <f t="shared" si="2"/>
        <v>0</v>
      </c>
      <c r="L48" s="9"/>
    </row>
    <row r="49" spans="1:12" ht="12.95">
      <c r="A49" s="12" t="s">
        <v>58</v>
      </c>
      <c r="B49" s="16" t="s">
        <v>22</v>
      </c>
      <c r="C49" s="13">
        <v>2521</v>
      </c>
      <c r="D49" s="14">
        <f t="shared" si="6"/>
        <v>0</v>
      </c>
      <c r="E49" s="16" t="s">
        <v>22</v>
      </c>
      <c r="F49" s="22"/>
      <c r="G49" s="22"/>
      <c r="H49" s="15">
        <f t="shared" si="1"/>
        <v>0</v>
      </c>
      <c r="I49" s="26">
        <v>1340</v>
      </c>
      <c r="J49" s="29">
        <v>15</v>
      </c>
      <c r="K49" s="21">
        <f t="shared" si="2"/>
        <v>0</v>
      </c>
      <c r="L49" s="9"/>
    </row>
    <row r="50" spans="1:12" ht="13.5" thickBot="1">
      <c r="A50" s="12" t="s">
        <v>59</v>
      </c>
      <c r="B50" s="16" t="s">
        <v>22</v>
      </c>
      <c r="C50" s="13">
        <v>2621</v>
      </c>
      <c r="D50" s="14">
        <f t="shared" si="6"/>
        <v>0</v>
      </c>
      <c r="E50" s="16" t="s">
        <v>22</v>
      </c>
      <c r="F50" s="22"/>
      <c r="G50" s="22"/>
      <c r="H50" s="15">
        <f t="shared" si="1"/>
        <v>0</v>
      </c>
      <c r="I50" s="26">
        <v>1400</v>
      </c>
      <c r="J50" s="29">
        <v>15</v>
      </c>
      <c r="K50" s="21">
        <f t="shared" si="2"/>
        <v>0</v>
      </c>
      <c r="L50" s="9"/>
    </row>
    <row r="51" spans="1:12" ht="13.5" thickBot="1">
      <c r="A51" s="24" t="s">
        <v>60</v>
      </c>
      <c r="B51" s="24"/>
      <c r="C51" s="24"/>
      <c r="D51" s="24"/>
      <c r="E51" s="24"/>
      <c r="F51" s="24"/>
      <c r="G51" s="24"/>
      <c r="H51" s="24"/>
      <c r="I51" s="24"/>
      <c r="J51" s="25"/>
      <c r="K51" s="30">
        <f>SUM(K17:K50)</f>
        <v>0</v>
      </c>
      <c r="L51" s="9"/>
    </row>
    <row r="52" spans="1:12" ht="12.95">
      <c r="A52" s="17"/>
      <c r="B52" s="17"/>
      <c r="C52" s="17"/>
      <c r="D52" s="17"/>
      <c r="E52" s="17"/>
      <c r="F52" s="17"/>
      <c r="G52" s="17"/>
      <c r="H52" s="17"/>
      <c r="I52" s="17"/>
      <c r="J52" s="18"/>
      <c r="L52" s="9"/>
    </row>
    <row r="53" spans="1:12">
      <c r="L53" s="9"/>
    </row>
    <row r="54" spans="1:12" ht="14.1">
      <c r="A54" s="44" t="s">
        <v>61</v>
      </c>
      <c r="B54" s="44"/>
      <c r="C54" s="44"/>
      <c r="D54" s="44"/>
      <c r="E54" s="44"/>
      <c r="F54" s="44"/>
      <c r="G54" s="44"/>
      <c r="H54" s="44"/>
      <c r="I54" s="44"/>
      <c r="J54" s="44"/>
      <c r="L54" s="9"/>
    </row>
    <row r="55" spans="1:12">
      <c r="A55" s="19"/>
      <c r="B55" s="19"/>
      <c r="C55" s="19"/>
      <c r="D55" s="19"/>
      <c r="E55" s="9"/>
      <c r="F55" s="9"/>
      <c r="G55" s="9"/>
      <c r="H55" s="9"/>
      <c r="I55" s="9"/>
      <c r="J55" s="9"/>
      <c r="K55" s="9"/>
      <c r="L55" s="9"/>
    </row>
    <row r="56" spans="1:12" ht="12.75" customHeight="1">
      <c r="A56" s="42" t="s">
        <v>8</v>
      </c>
      <c r="B56" s="42" t="s">
        <v>10</v>
      </c>
      <c r="C56" s="36" t="s">
        <v>11</v>
      </c>
      <c r="D56" s="37"/>
      <c r="E56" s="37"/>
      <c r="F56" s="37"/>
      <c r="G56" s="37"/>
      <c r="H56" s="38"/>
      <c r="I56" s="42" t="s">
        <v>62</v>
      </c>
      <c r="K56" s="9"/>
      <c r="L56" s="9"/>
    </row>
    <row r="57" spans="1:12" ht="65.099999999999994">
      <c r="A57" s="42"/>
      <c r="B57" s="42"/>
      <c r="C57" s="31" t="s">
        <v>63</v>
      </c>
      <c r="D57" s="31" t="s">
        <v>64</v>
      </c>
      <c r="E57" s="31" t="s">
        <v>65</v>
      </c>
      <c r="F57" s="31" t="s">
        <v>66</v>
      </c>
      <c r="G57" s="31" t="s">
        <v>67</v>
      </c>
      <c r="H57" s="31" t="s">
        <v>68</v>
      </c>
      <c r="I57" s="42"/>
      <c r="K57" s="9"/>
      <c r="L57" s="9"/>
    </row>
    <row r="58" spans="1:12" ht="12.95">
      <c r="A58" s="31">
        <v>1</v>
      </c>
      <c r="B58" s="31">
        <v>2</v>
      </c>
      <c r="C58" s="31">
        <v>3</v>
      </c>
      <c r="D58" s="31">
        <v>4</v>
      </c>
      <c r="E58" s="31">
        <v>5</v>
      </c>
      <c r="F58" s="31">
        <v>6</v>
      </c>
      <c r="G58" s="31">
        <v>7</v>
      </c>
      <c r="H58" s="31">
        <v>8</v>
      </c>
      <c r="I58" s="31">
        <v>9</v>
      </c>
      <c r="K58" s="9"/>
      <c r="L58" s="9"/>
    </row>
    <row r="59" spans="1:12" ht="12.75" customHeight="1">
      <c r="A59" s="31">
        <v>1</v>
      </c>
      <c r="B59" s="36" t="s">
        <v>20</v>
      </c>
      <c r="C59" s="37"/>
      <c r="D59" s="37"/>
      <c r="E59" s="37"/>
      <c r="F59" s="37"/>
      <c r="G59" s="37"/>
      <c r="H59" s="37"/>
      <c r="I59" s="38"/>
    </row>
    <row r="60" spans="1:12" ht="12.95">
      <c r="A60" s="12" t="s">
        <v>21</v>
      </c>
      <c r="B60" s="13">
        <v>1722</v>
      </c>
      <c r="C60" s="22"/>
      <c r="D60" s="22"/>
      <c r="E60" s="22"/>
      <c r="F60" s="22"/>
      <c r="G60" s="22"/>
      <c r="H60" s="20" t="s">
        <v>22</v>
      </c>
      <c r="I60" s="21">
        <f t="shared" ref="I60:I93" si="7">SUM(C60:H60)</f>
        <v>0</v>
      </c>
    </row>
    <row r="61" spans="1:12" ht="12.95">
      <c r="A61" s="12" t="s">
        <v>23</v>
      </c>
      <c r="B61" s="13" t="s">
        <v>24</v>
      </c>
      <c r="C61" s="22"/>
      <c r="D61" s="22"/>
      <c r="E61" s="22"/>
      <c r="F61" s="22"/>
      <c r="G61" s="22"/>
      <c r="H61" s="20" t="s">
        <v>22</v>
      </c>
      <c r="I61" s="21">
        <f t="shared" si="7"/>
        <v>0</v>
      </c>
    </row>
    <row r="62" spans="1:12" ht="12.95">
      <c r="A62" s="12" t="s">
        <v>25</v>
      </c>
      <c r="B62" s="13">
        <v>2121</v>
      </c>
      <c r="C62" s="22"/>
      <c r="D62" s="22"/>
      <c r="E62" s="22"/>
      <c r="F62" s="22"/>
      <c r="G62" s="22"/>
      <c r="H62" s="22"/>
      <c r="I62" s="21">
        <f t="shared" si="7"/>
        <v>0</v>
      </c>
    </row>
    <row r="63" spans="1:12" ht="12.95">
      <c r="A63" s="12" t="s">
        <v>26</v>
      </c>
      <c r="B63" s="13">
        <v>1212</v>
      </c>
      <c r="C63" s="22"/>
      <c r="D63" s="22"/>
      <c r="E63" s="22"/>
      <c r="F63" s="22"/>
      <c r="G63" s="22"/>
      <c r="H63" s="20" t="s">
        <v>22</v>
      </c>
      <c r="I63" s="21">
        <f t="shared" si="7"/>
        <v>0</v>
      </c>
    </row>
    <row r="64" spans="1:12" ht="12.95">
      <c r="A64" s="12" t="s">
        <v>27</v>
      </c>
      <c r="B64" s="13">
        <v>1222</v>
      </c>
      <c r="C64" s="22"/>
      <c r="D64" s="22"/>
      <c r="E64" s="22"/>
      <c r="F64" s="22"/>
      <c r="G64" s="22"/>
      <c r="H64" s="20" t="s">
        <v>22</v>
      </c>
      <c r="I64" s="21">
        <f t="shared" si="7"/>
        <v>0</v>
      </c>
    </row>
    <row r="65" spans="1:9" ht="12.95">
      <c r="A65" s="12" t="s">
        <v>28</v>
      </c>
      <c r="B65" s="13">
        <v>2211</v>
      </c>
      <c r="C65" s="22"/>
      <c r="D65" s="22"/>
      <c r="E65" s="22"/>
      <c r="F65" s="22"/>
      <c r="G65" s="22"/>
      <c r="H65" s="22"/>
      <c r="I65" s="21">
        <f t="shared" si="7"/>
        <v>0</v>
      </c>
    </row>
    <row r="66" spans="1:9" ht="12.95">
      <c r="A66" s="12" t="s">
        <v>29</v>
      </c>
      <c r="B66" s="13">
        <v>2221</v>
      </c>
      <c r="C66" s="22"/>
      <c r="D66" s="22"/>
      <c r="E66" s="22"/>
      <c r="F66" s="22"/>
      <c r="G66" s="22"/>
      <c r="H66" s="22"/>
      <c r="I66" s="21">
        <f t="shared" si="7"/>
        <v>0</v>
      </c>
    </row>
    <row r="67" spans="1:9" ht="12.95">
      <c r="A67" s="12" t="s">
        <v>30</v>
      </c>
      <c r="B67" s="13">
        <v>1112</v>
      </c>
      <c r="C67" s="22"/>
      <c r="D67" s="22"/>
      <c r="E67" s="22"/>
      <c r="F67" s="22"/>
      <c r="G67" s="22"/>
      <c r="H67" s="20" t="s">
        <v>22</v>
      </c>
      <c r="I67" s="21">
        <f t="shared" si="7"/>
        <v>0</v>
      </c>
    </row>
    <row r="68" spans="1:9" ht="12.95">
      <c r="A68" s="12" t="s">
        <v>31</v>
      </c>
      <c r="B68" s="13" t="s">
        <v>32</v>
      </c>
      <c r="C68" s="15">
        <f>C$61</f>
        <v>0</v>
      </c>
      <c r="D68" s="15">
        <f t="shared" ref="D68:G68" si="8">D$61</f>
        <v>0</v>
      </c>
      <c r="E68" s="15">
        <f t="shared" si="8"/>
        <v>0</v>
      </c>
      <c r="F68" s="15">
        <f t="shared" si="8"/>
        <v>0</v>
      </c>
      <c r="G68" s="15">
        <f t="shared" si="8"/>
        <v>0</v>
      </c>
      <c r="H68" s="20" t="s">
        <v>22</v>
      </c>
      <c r="I68" s="21">
        <f t="shared" si="7"/>
        <v>0</v>
      </c>
    </row>
    <row r="69" spans="1:9" ht="12.95">
      <c r="A69" s="12" t="s">
        <v>33</v>
      </c>
      <c r="B69" s="13">
        <v>2111</v>
      </c>
      <c r="C69" s="33"/>
      <c r="D69" s="33"/>
      <c r="E69" s="33"/>
      <c r="F69" s="33"/>
      <c r="G69" s="33"/>
      <c r="H69" s="33"/>
      <c r="I69" s="21">
        <f t="shared" si="7"/>
        <v>0</v>
      </c>
    </row>
    <row r="70" spans="1:9" ht="12.95">
      <c r="A70" s="12" t="s">
        <v>34</v>
      </c>
      <c r="B70" s="13">
        <v>2121</v>
      </c>
      <c r="C70" s="15">
        <f>C$62</f>
        <v>0</v>
      </c>
      <c r="D70" s="15">
        <f t="shared" ref="D70:H70" si="9">D$62</f>
        <v>0</v>
      </c>
      <c r="E70" s="15">
        <f t="shared" si="9"/>
        <v>0</v>
      </c>
      <c r="F70" s="15">
        <f t="shared" si="9"/>
        <v>0</v>
      </c>
      <c r="G70" s="15">
        <f t="shared" si="9"/>
        <v>0</v>
      </c>
      <c r="H70" s="15">
        <f t="shared" si="9"/>
        <v>0</v>
      </c>
      <c r="I70" s="21">
        <f t="shared" si="7"/>
        <v>0</v>
      </c>
    </row>
    <row r="71" spans="1:9" ht="12.95">
      <c r="A71" s="12" t="s">
        <v>35</v>
      </c>
      <c r="B71" s="13">
        <v>2211</v>
      </c>
      <c r="C71" s="15">
        <f>C$65</f>
        <v>0</v>
      </c>
      <c r="D71" s="15">
        <f t="shared" ref="D71:H71" si="10">D$65</f>
        <v>0</v>
      </c>
      <c r="E71" s="15">
        <f t="shared" si="10"/>
        <v>0</v>
      </c>
      <c r="F71" s="15">
        <f t="shared" si="10"/>
        <v>0</v>
      </c>
      <c r="G71" s="15">
        <f t="shared" si="10"/>
        <v>0</v>
      </c>
      <c r="H71" s="15">
        <f t="shared" si="10"/>
        <v>0</v>
      </c>
      <c r="I71" s="21">
        <f t="shared" si="7"/>
        <v>0</v>
      </c>
    </row>
    <row r="72" spans="1:9" ht="12.95">
      <c r="A72" s="12" t="s">
        <v>36</v>
      </c>
      <c r="B72" s="13">
        <v>1112</v>
      </c>
      <c r="C72" s="15">
        <f>C$67</f>
        <v>0</v>
      </c>
      <c r="D72" s="15">
        <f t="shared" ref="D72:G72" si="11">D$67</f>
        <v>0</v>
      </c>
      <c r="E72" s="15">
        <f t="shared" si="11"/>
        <v>0</v>
      </c>
      <c r="F72" s="15">
        <f t="shared" si="11"/>
        <v>0</v>
      </c>
      <c r="G72" s="15">
        <f t="shared" si="11"/>
        <v>0</v>
      </c>
      <c r="H72" s="20" t="s">
        <v>22</v>
      </c>
      <c r="I72" s="21">
        <f t="shared" si="7"/>
        <v>0</v>
      </c>
    </row>
    <row r="73" spans="1:9" ht="12.95">
      <c r="A73" s="12" t="s">
        <v>37</v>
      </c>
      <c r="B73" s="13">
        <v>1122</v>
      </c>
      <c r="C73" s="15">
        <f>C$61</f>
        <v>0</v>
      </c>
      <c r="D73" s="15">
        <f t="shared" ref="D73:G73" si="12">D$61</f>
        <v>0</v>
      </c>
      <c r="E73" s="15">
        <f t="shared" si="12"/>
        <v>0</v>
      </c>
      <c r="F73" s="15">
        <f t="shared" si="12"/>
        <v>0</v>
      </c>
      <c r="G73" s="15">
        <f t="shared" si="12"/>
        <v>0</v>
      </c>
      <c r="H73" s="20" t="s">
        <v>22</v>
      </c>
      <c r="I73" s="21">
        <f t="shared" si="7"/>
        <v>0</v>
      </c>
    </row>
    <row r="74" spans="1:9" ht="12.95">
      <c r="A74" s="12" t="s">
        <v>38</v>
      </c>
      <c r="B74" s="13">
        <v>2111</v>
      </c>
      <c r="C74" s="15">
        <f>C$69</f>
        <v>0</v>
      </c>
      <c r="D74" s="15">
        <f t="shared" ref="D74:H74" si="13">D$69</f>
        <v>0</v>
      </c>
      <c r="E74" s="15">
        <f t="shared" si="13"/>
        <v>0</v>
      </c>
      <c r="F74" s="15">
        <f t="shared" si="13"/>
        <v>0</v>
      </c>
      <c r="G74" s="15">
        <f t="shared" si="13"/>
        <v>0</v>
      </c>
      <c r="H74" s="15">
        <f t="shared" si="13"/>
        <v>0</v>
      </c>
      <c r="I74" s="21">
        <f t="shared" si="7"/>
        <v>0</v>
      </c>
    </row>
    <row r="75" spans="1:9" ht="12.95">
      <c r="A75" s="12" t="s">
        <v>39</v>
      </c>
      <c r="B75" s="13" t="s">
        <v>40</v>
      </c>
      <c r="C75" s="22"/>
      <c r="D75" s="22"/>
      <c r="E75" s="22"/>
      <c r="F75" s="20" t="s">
        <v>22</v>
      </c>
      <c r="G75" s="22"/>
      <c r="H75" s="20" t="s">
        <v>22</v>
      </c>
      <c r="I75" s="21">
        <f t="shared" si="7"/>
        <v>0</v>
      </c>
    </row>
    <row r="76" spans="1:9" ht="12.95">
      <c r="A76" s="12" t="s">
        <v>41</v>
      </c>
      <c r="B76" s="13">
        <v>2011</v>
      </c>
      <c r="C76" s="22"/>
      <c r="D76" s="22"/>
      <c r="E76" s="22"/>
      <c r="F76" s="20" t="s">
        <v>22</v>
      </c>
      <c r="G76" s="22"/>
      <c r="H76" s="22"/>
      <c r="I76" s="21">
        <f t="shared" si="7"/>
        <v>0</v>
      </c>
    </row>
    <row r="77" spans="1:9" ht="12.95">
      <c r="A77" s="12" t="s">
        <v>42</v>
      </c>
      <c r="B77" s="13" t="s">
        <v>43</v>
      </c>
      <c r="C77" s="15">
        <f>C$76</f>
        <v>0</v>
      </c>
      <c r="D77" s="15">
        <f>D$76</f>
        <v>0</v>
      </c>
      <c r="E77" s="15">
        <f>E$76</f>
        <v>0</v>
      </c>
      <c r="F77" s="20" t="s">
        <v>22</v>
      </c>
      <c r="G77" s="15">
        <f>G$76</f>
        <v>0</v>
      </c>
      <c r="H77" s="15">
        <f>H$76</f>
        <v>0</v>
      </c>
      <c r="I77" s="21">
        <f t="shared" si="7"/>
        <v>0</v>
      </c>
    </row>
    <row r="78" spans="1:9" ht="12.95">
      <c r="A78" s="12" t="s">
        <v>44</v>
      </c>
      <c r="B78" s="13">
        <v>2011</v>
      </c>
      <c r="C78" s="15">
        <f t="shared" ref="C78:E80" si="14">C$76</f>
        <v>0</v>
      </c>
      <c r="D78" s="15">
        <f t="shared" si="14"/>
        <v>0</v>
      </c>
      <c r="E78" s="15">
        <f t="shared" si="14"/>
        <v>0</v>
      </c>
      <c r="F78" s="20" t="s">
        <v>22</v>
      </c>
      <c r="G78" s="15">
        <f t="shared" ref="G78:H80" si="15">G$76</f>
        <v>0</v>
      </c>
      <c r="H78" s="15">
        <f t="shared" si="15"/>
        <v>0</v>
      </c>
      <c r="I78" s="21">
        <f t="shared" si="7"/>
        <v>0</v>
      </c>
    </row>
    <row r="79" spans="1:9" ht="12.95">
      <c r="A79" s="12" t="s">
        <v>45</v>
      </c>
      <c r="B79" s="13">
        <v>2011</v>
      </c>
      <c r="C79" s="15">
        <f t="shared" si="14"/>
        <v>0</v>
      </c>
      <c r="D79" s="15">
        <f t="shared" si="14"/>
        <v>0</v>
      </c>
      <c r="E79" s="15">
        <f t="shared" si="14"/>
        <v>0</v>
      </c>
      <c r="F79" s="20" t="s">
        <v>22</v>
      </c>
      <c r="G79" s="15">
        <f t="shared" si="15"/>
        <v>0</v>
      </c>
      <c r="H79" s="15">
        <f t="shared" si="15"/>
        <v>0</v>
      </c>
      <c r="I79" s="21">
        <f t="shared" si="7"/>
        <v>0</v>
      </c>
    </row>
    <row r="80" spans="1:9" ht="12.95">
      <c r="A80" s="12" t="s">
        <v>46</v>
      </c>
      <c r="B80" s="13">
        <v>2011</v>
      </c>
      <c r="C80" s="15">
        <f t="shared" si="14"/>
        <v>0</v>
      </c>
      <c r="D80" s="15">
        <f t="shared" si="14"/>
        <v>0</v>
      </c>
      <c r="E80" s="15">
        <f t="shared" si="14"/>
        <v>0</v>
      </c>
      <c r="F80" s="20" t="s">
        <v>22</v>
      </c>
      <c r="G80" s="15">
        <f t="shared" si="15"/>
        <v>0</v>
      </c>
      <c r="H80" s="15">
        <f t="shared" si="15"/>
        <v>0</v>
      </c>
      <c r="I80" s="21">
        <f t="shared" si="7"/>
        <v>0</v>
      </c>
    </row>
    <row r="81" spans="1:12" ht="12.95">
      <c r="A81" s="12" t="s">
        <v>47</v>
      </c>
      <c r="B81" s="13">
        <v>1012</v>
      </c>
      <c r="C81" s="15">
        <f t="shared" ref="C81:E85" si="16">C$75</f>
        <v>0</v>
      </c>
      <c r="D81" s="15">
        <f t="shared" si="16"/>
        <v>0</v>
      </c>
      <c r="E81" s="15">
        <f t="shared" si="16"/>
        <v>0</v>
      </c>
      <c r="F81" s="20" t="s">
        <v>22</v>
      </c>
      <c r="G81" s="15">
        <f>G$75</f>
        <v>0</v>
      </c>
      <c r="H81" s="20" t="s">
        <v>22</v>
      </c>
      <c r="I81" s="21">
        <f t="shared" si="7"/>
        <v>0</v>
      </c>
    </row>
    <row r="82" spans="1:12" ht="12.95">
      <c r="A82" s="12" t="s">
        <v>48</v>
      </c>
      <c r="B82" s="13" t="s">
        <v>40</v>
      </c>
      <c r="C82" s="15">
        <f t="shared" si="16"/>
        <v>0</v>
      </c>
      <c r="D82" s="15">
        <f t="shared" si="16"/>
        <v>0</v>
      </c>
      <c r="E82" s="15">
        <f t="shared" si="16"/>
        <v>0</v>
      </c>
      <c r="F82" s="20" t="s">
        <v>22</v>
      </c>
      <c r="G82" s="15">
        <f>G$75</f>
        <v>0</v>
      </c>
      <c r="H82" s="20" t="s">
        <v>22</v>
      </c>
      <c r="I82" s="21">
        <f t="shared" si="7"/>
        <v>0</v>
      </c>
    </row>
    <row r="83" spans="1:12" ht="12.95">
      <c r="A83" s="12" t="s">
        <v>49</v>
      </c>
      <c r="B83" s="13">
        <v>1012</v>
      </c>
      <c r="C83" s="15">
        <f t="shared" si="16"/>
        <v>0</v>
      </c>
      <c r="D83" s="15">
        <f t="shared" si="16"/>
        <v>0</v>
      </c>
      <c r="E83" s="15">
        <f t="shared" si="16"/>
        <v>0</v>
      </c>
      <c r="F83" s="20" t="s">
        <v>22</v>
      </c>
      <c r="G83" s="15">
        <f>G$75</f>
        <v>0</v>
      </c>
      <c r="H83" s="20" t="s">
        <v>22</v>
      </c>
      <c r="I83" s="21">
        <f t="shared" si="7"/>
        <v>0</v>
      </c>
    </row>
    <row r="84" spans="1:12" ht="12.95">
      <c r="A84" s="12" t="s">
        <v>50</v>
      </c>
      <c r="B84" s="13">
        <v>1012</v>
      </c>
      <c r="C84" s="15">
        <f t="shared" si="16"/>
        <v>0</v>
      </c>
      <c r="D84" s="15">
        <f t="shared" si="16"/>
        <v>0</v>
      </c>
      <c r="E84" s="15">
        <f t="shared" si="16"/>
        <v>0</v>
      </c>
      <c r="F84" s="20" t="s">
        <v>22</v>
      </c>
      <c r="G84" s="15">
        <f>G$75</f>
        <v>0</v>
      </c>
      <c r="H84" s="20" t="s">
        <v>22</v>
      </c>
      <c r="I84" s="21">
        <f t="shared" si="7"/>
        <v>0</v>
      </c>
    </row>
    <row r="85" spans="1:12" ht="12.95">
      <c r="A85" s="12" t="s">
        <v>51</v>
      </c>
      <c r="B85" s="13">
        <v>1012</v>
      </c>
      <c r="C85" s="15">
        <f t="shared" si="16"/>
        <v>0</v>
      </c>
      <c r="D85" s="15">
        <f t="shared" si="16"/>
        <v>0</v>
      </c>
      <c r="E85" s="15">
        <f t="shared" si="16"/>
        <v>0</v>
      </c>
      <c r="F85" s="20" t="s">
        <v>22</v>
      </c>
      <c r="G85" s="15">
        <f>G$75</f>
        <v>0</v>
      </c>
      <c r="H85" s="20" t="s">
        <v>22</v>
      </c>
      <c r="I85" s="21">
        <f t="shared" si="7"/>
        <v>0</v>
      </c>
    </row>
    <row r="86" spans="1:12" ht="12.95">
      <c r="A86" s="12" t="s">
        <v>52</v>
      </c>
      <c r="B86" s="13">
        <v>2311</v>
      </c>
      <c r="C86" s="22"/>
      <c r="D86" s="22"/>
      <c r="E86" s="22"/>
      <c r="F86" s="22"/>
      <c r="G86" s="22"/>
      <c r="H86" s="22"/>
      <c r="I86" s="21">
        <f t="shared" si="7"/>
        <v>0</v>
      </c>
      <c r="K86" s="9"/>
      <c r="L86" s="9"/>
    </row>
    <row r="87" spans="1:12" ht="12.95">
      <c r="A87" s="12" t="s">
        <v>53</v>
      </c>
      <c r="B87" s="13">
        <v>2411</v>
      </c>
      <c r="C87" s="22"/>
      <c r="D87" s="22"/>
      <c r="E87" s="22"/>
      <c r="F87" s="22"/>
      <c r="G87" s="22"/>
      <c r="H87" s="22"/>
      <c r="I87" s="21">
        <f t="shared" si="7"/>
        <v>0</v>
      </c>
      <c r="K87" s="9"/>
      <c r="L87" s="9"/>
    </row>
    <row r="88" spans="1:12" ht="12.95">
      <c r="A88" s="12" t="s">
        <v>54</v>
      </c>
      <c r="B88" s="13">
        <v>2511</v>
      </c>
      <c r="C88" s="22"/>
      <c r="D88" s="22"/>
      <c r="E88" s="22"/>
      <c r="F88" s="22"/>
      <c r="G88" s="22"/>
      <c r="H88" s="22"/>
      <c r="I88" s="21">
        <f t="shared" si="7"/>
        <v>0</v>
      </c>
      <c r="K88" s="9"/>
      <c r="L88" s="9"/>
    </row>
    <row r="89" spans="1:12" ht="12.95">
      <c r="A89" s="12" t="s">
        <v>55</v>
      </c>
      <c r="B89" s="13">
        <v>2611</v>
      </c>
      <c r="C89" s="22"/>
      <c r="D89" s="22"/>
      <c r="E89" s="22"/>
      <c r="F89" s="22"/>
      <c r="G89" s="22"/>
      <c r="H89" s="22"/>
      <c r="I89" s="21">
        <f t="shared" si="7"/>
        <v>0</v>
      </c>
      <c r="K89" s="9"/>
      <c r="L89" s="9"/>
    </row>
    <row r="90" spans="1:12" ht="12.95">
      <c r="A90" s="12" t="s">
        <v>56</v>
      </c>
      <c r="B90" s="13">
        <v>2321</v>
      </c>
      <c r="C90" s="22"/>
      <c r="D90" s="22"/>
      <c r="E90" s="22"/>
      <c r="F90" s="22"/>
      <c r="G90" s="22"/>
      <c r="H90" s="22"/>
      <c r="I90" s="21">
        <f t="shared" si="7"/>
        <v>0</v>
      </c>
      <c r="K90" s="9"/>
      <c r="L90" s="9"/>
    </row>
    <row r="91" spans="1:12" ht="12.95">
      <c r="A91" s="12" t="s">
        <v>57</v>
      </c>
      <c r="B91" s="13">
        <v>2421</v>
      </c>
      <c r="C91" s="22"/>
      <c r="D91" s="22"/>
      <c r="E91" s="22"/>
      <c r="F91" s="22"/>
      <c r="G91" s="22"/>
      <c r="H91" s="22"/>
      <c r="I91" s="21">
        <f t="shared" si="7"/>
        <v>0</v>
      </c>
      <c r="K91" s="9"/>
      <c r="L91" s="9"/>
    </row>
    <row r="92" spans="1:12" ht="12.95">
      <c r="A92" s="12" t="s">
        <v>58</v>
      </c>
      <c r="B92" s="13">
        <v>2521</v>
      </c>
      <c r="C92" s="22"/>
      <c r="D92" s="22"/>
      <c r="E92" s="22"/>
      <c r="F92" s="22"/>
      <c r="G92" s="22"/>
      <c r="H92" s="22"/>
      <c r="I92" s="21">
        <f t="shared" si="7"/>
        <v>0</v>
      </c>
      <c r="K92" s="9"/>
      <c r="L92" s="9"/>
    </row>
    <row r="93" spans="1:12" ht="12.95">
      <c r="A93" s="12" t="s">
        <v>59</v>
      </c>
      <c r="B93" s="13">
        <v>2621</v>
      </c>
      <c r="C93" s="22"/>
      <c r="D93" s="22"/>
      <c r="E93" s="22"/>
      <c r="F93" s="22"/>
      <c r="G93" s="22"/>
      <c r="H93" s="22"/>
      <c r="I93" s="21">
        <f t="shared" si="7"/>
        <v>0</v>
      </c>
      <c r="K93" s="9"/>
      <c r="L93" s="9"/>
    </row>
    <row r="94" spans="1:12" ht="12.95">
      <c r="A94" s="7"/>
      <c r="B94" s="7"/>
      <c r="C94" s="9"/>
      <c r="D94" s="9"/>
      <c r="E94" s="9"/>
      <c r="F94" s="9"/>
      <c r="G94" s="9"/>
      <c r="H94" s="9"/>
      <c r="I94" s="9"/>
      <c r="J94" s="7"/>
      <c r="K94" s="9"/>
      <c r="L94" s="9"/>
    </row>
    <row r="95" spans="1:12" ht="14.1">
      <c r="A95" s="2" t="s">
        <v>69</v>
      </c>
      <c r="F95" s="9"/>
      <c r="G95" s="7"/>
      <c r="H95" s="7"/>
      <c r="I95" s="7"/>
      <c r="J95" s="7"/>
      <c r="K95" s="7"/>
      <c r="L95" s="7"/>
    </row>
    <row r="96" spans="1:12" ht="14.1">
      <c r="A96" s="35" t="s">
        <v>70</v>
      </c>
      <c r="B96" s="35"/>
      <c r="C96" s="35"/>
      <c r="D96" s="35"/>
      <c r="E96" s="35"/>
      <c r="F96" s="35"/>
      <c r="G96" s="35"/>
      <c r="H96" s="35"/>
      <c r="I96" s="7"/>
      <c r="J96" s="7"/>
      <c r="K96" s="7"/>
      <c r="L96" s="7"/>
    </row>
    <row r="97" spans="1:12" ht="12.95">
      <c r="A97" s="34" t="s">
        <v>71</v>
      </c>
      <c r="B97" s="34"/>
      <c r="C97" s="34"/>
      <c r="D97" s="34"/>
      <c r="E97" s="34"/>
      <c r="F97" s="34"/>
      <c r="G97" s="7"/>
      <c r="H97" s="7"/>
      <c r="I97" s="7"/>
      <c r="J97" s="7"/>
      <c r="K97" s="7"/>
      <c r="L97" s="7"/>
    </row>
    <row r="98" spans="1:12">
      <c r="G98" s="9"/>
      <c r="H98" s="9"/>
      <c r="I98" s="9"/>
      <c r="J98" s="9"/>
      <c r="K98" s="9"/>
      <c r="L98" s="9"/>
    </row>
    <row r="99" spans="1:12" ht="42.75" customHeight="1">
      <c r="G99" s="9"/>
      <c r="H99" s="9"/>
      <c r="I99" s="9"/>
      <c r="J99" s="9"/>
      <c r="K99" s="9"/>
      <c r="L99" s="9"/>
    </row>
    <row r="100" spans="1:12">
      <c r="G100" s="9"/>
      <c r="H100" s="9"/>
      <c r="I100" s="9"/>
      <c r="J100" s="9"/>
      <c r="K100" s="9"/>
      <c r="L100" s="9"/>
    </row>
    <row r="101" spans="1:12">
      <c r="G101" s="9"/>
      <c r="H101" s="9"/>
      <c r="I101" s="9"/>
      <c r="J101" s="9"/>
      <c r="K101" s="9"/>
      <c r="L101" s="9"/>
    </row>
    <row r="102" spans="1:12" ht="14.1">
      <c r="F102" s="32"/>
      <c r="G102" s="9"/>
      <c r="H102" s="9"/>
      <c r="I102" s="9"/>
      <c r="J102" s="9"/>
      <c r="K102" s="9"/>
      <c r="L102" s="9"/>
    </row>
    <row r="103" spans="1:12" ht="39.75" customHeight="1">
      <c r="F103" s="32"/>
      <c r="G103" s="9"/>
      <c r="H103" s="9"/>
      <c r="I103" s="9"/>
      <c r="J103" s="9"/>
      <c r="K103" s="9"/>
      <c r="L103" s="9"/>
    </row>
    <row r="108" spans="1:12" ht="14.1">
      <c r="G108" s="32"/>
      <c r="H108" s="32"/>
      <c r="I108" s="32"/>
    </row>
    <row r="109" spans="1:12" ht="14.1">
      <c r="G109" s="32"/>
      <c r="H109" s="32"/>
      <c r="I109" s="32"/>
    </row>
  </sheetData>
  <sheetProtection algorithmName="SHA-512" hashValue="or5cAvQqik0ZNNV8qDuGqjEGs7Opfi4gdMZUO6/tQkCxWwj6fz1pOPkBM/bzLw5b9Wd/esU0WcKLma50B/g8Tw==" saltValue="zy5hxlyzJq4CNRFWClKelQ==" spinCount="100000" sheet="1" objects="1" scenarios="1"/>
  <autoFilter ref="A15:K51" xr:uid="{76C35814-EE09-44F8-A8D5-4A7F44C83414}"/>
  <mergeCells count="19">
    <mergeCell ref="A3:K3"/>
    <mergeCell ref="A56:A57"/>
    <mergeCell ref="B56:B57"/>
    <mergeCell ref="I56:I57"/>
    <mergeCell ref="K13:K14"/>
    <mergeCell ref="A11:K11"/>
    <mergeCell ref="A54:J54"/>
    <mergeCell ref="B16:I16"/>
    <mergeCell ref="A13:A14"/>
    <mergeCell ref="B13:B14"/>
    <mergeCell ref="C13:C14"/>
    <mergeCell ref="D13:G13"/>
    <mergeCell ref="H13:H14"/>
    <mergeCell ref="I13:I14"/>
    <mergeCell ref="A97:F97"/>
    <mergeCell ref="A96:H96"/>
    <mergeCell ref="C56:H56"/>
    <mergeCell ref="B59:I59"/>
    <mergeCell ref="J13:J14"/>
  </mergeCells>
  <phoneticPr fontId="7" type="noConversion"/>
  <conditionalFormatting sqref="H17:H50">
    <cfRule type="cellIs" dxfId="0" priority="2" operator="greaterThan">
      <formula>I17</formula>
    </cfRule>
  </conditionalFormatting>
  <dataValidations count="1">
    <dataValidation type="custom" allowBlank="1" showInputMessage="1" showErrorMessage="1" error="Užpildyta ne pagal reikalavimus (negali būti rašoma daugiau nei 2 skaičiai po kablelio)" sqref="E20 E22 E24 E26 E28:E29 E31:E46 H65:H66 C75:E76 G75:G76 H76 C63:G66 C60:G61 F17:G50 C62:H62 C86:H93" xr:uid="{FB0C5DFE-8D82-4870-9CC1-0C383D406FFC}">
      <formula1>AND(ROUND(C17,2)=C17)</formula1>
    </dataValidation>
  </dataValidations>
  <printOptions horizontalCentered="1"/>
  <pageMargins left="0.19685039370078741" right="0.19685039370078741" top="0.78740157480314965" bottom="0.19685039370078741" header="0.51181102362204722" footer="0.51181102362204722"/>
  <pageSetup paperSize="9" scale="64" orientation="landscape" r:id="rId1"/>
  <headerFooter alignWithMargins="0"/>
  <rowBreaks count="1" manualBreakCount="1">
    <brk id="65" max="2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E092E-1574-4BBE-91F8-9CE93252571D}"/>
</file>

<file path=customXml/itemProps2.xml><?xml version="1.0" encoding="utf-8"?>
<ds:datastoreItem xmlns:ds="http://schemas.openxmlformats.org/officeDocument/2006/customXml" ds:itemID="{5A2FA724-59CE-43C0-B8A4-A0E0E2B10D11}"/>
</file>

<file path=customXml/itemProps3.xml><?xml version="1.0" encoding="utf-8"?>
<ds:datastoreItem xmlns:ds="http://schemas.openxmlformats.org/officeDocument/2006/customXml" ds:itemID="{0B218278-14CE-4426-9271-901634A29AF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Lietuvos dujos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Romualdas Štura</dc:creator>
  <cp:keywords/>
  <dc:description/>
  <cp:lastModifiedBy>Lina Kandyba</cp:lastModifiedBy>
  <cp:revision/>
  <dcterms:created xsi:type="dcterms:W3CDTF">2010-04-07T09:21:56Z</dcterms:created>
  <dcterms:modified xsi:type="dcterms:W3CDTF">2026-05-08T12:16:30Z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_dlc_DocIdItemGuid">
    <vt:lpwstr>64f3158e-b481-4e7b-aff5-e624e74f2789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2020-06-08T10:12:50.7847206Z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1a3915be-c898-4da0-900f-396dfe8c0c9a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iteId">
    <vt:lpwstr>ea88e983-d65a-47b3-adb4-3e1c6d2110d2</vt:lpwstr>
  </property>
  <property fmtid="{D5CDD505-2E9C-101B-9397-08002B2CF9AE}" pid="14" name="MSIP_Label_190751af-2442-49a7-b7b9-9f0bcce858c9_Owner">
    <vt:lpwstr>Kestutis.Smulkys@ignitis.lt</vt:lpwstr>
  </property>
  <property fmtid="{D5CDD505-2E9C-101B-9397-08002B2CF9AE}" pid="15" name="MSIP_Label_190751af-2442-49a7-b7b9-9f0bcce858c9_SetDate">
    <vt:lpwstr>2020-06-08T10:12:50.7847206Z</vt:lpwstr>
  </property>
  <property fmtid="{D5CDD505-2E9C-101B-9397-08002B2CF9AE}" pid="16" name="MSIP_Label_190751af-2442-49a7-b7b9-9f0bcce858c9_Name">
    <vt:lpwstr>Be žymos</vt:lpwstr>
  </property>
  <property fmtid="{D5CDD505-2E9C-101B-9397-08002B2CF9AE}" pid="17" name="MSIP_Label_190751af-2442-49a7-b7b9-9f0bcce858c9_Application">
    <vt:lpwstr>Microsoft Azure Information Protection</vt:lpwstr>
  </property>
  <property fmtid="{D5CDD505-2E9C-101B-9397-08002B2CF9AE}" pid="18" name="MSIP_Label_190751af-2442-49a7-b7b9-9f0bcce858c9_ActionId">
    <vt:lpwstr>1a3915be-c898-4da0-900f-396dfe8c0c9a</vt:lpwstr>
  </property>
  <property fmtid="{D5CDD505-2E9C-101B-9397-08002B2CF9AE}" pid="19" name="MSIP_Label_190751af-2442-49a7-b7b9-9f0bcce858c9_Parent">
    <vt:lpwstr>320c693d-44b7-4e16-b3dd-4fcd87401cf5</vt:lpwstr>
  </property>
  <property fmtid="{D5CDD505-2E9C-101B-9397-08002B2CF9AE}" pid="20" name="MSIP_Label_190751af-2442-49a7-b7b9-9f0bcce858c9_Extended_MSFT_Method">
    <vt:lpwstr>Manual</vt:lpwstr>
  </property>
  <property fmtid="{D5CDD505-2E9C-101B-9397-08002B2CF9AE}" pid="21" name="Sensitivity">
    <vt:lpwstr>Viešo naudojimo Be žymos</vt:lpwstr>
  </property>
  <property fmtid="{D5CDD505-2E9C-101B-9397-08002B2CF9AE}" pid="22" name="MediaServiceImageTags">
    <vt:lpwstr/>
  </property>
</Properties>
</file>